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\Q_TESK_IP_01\"/>
    </mc:Choice>
  </mc:AlternateContent>
  <xr:revisionPtr revIDLastSave="0" documentId="13_ncr:1_{B1F0139E-B92A-4351-BCB7-CCA86F4285E3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2027-2029" sheetId="1" r:id="rId1"/>
  </sheets>
  <calcPr calcId="191029"/>
</workbook>
</file>

<file path=xl/calcChain.xml><?xml version="1.0" encoding="utf-8"?>
<calcChain xmlns="http://schemas.openxmlformats.org/spreadsheetml/2006/main">
  <c r="G3" i="1" l="1"/>
  <c r="F3" i="1"/>
  <c r="G4" i="1" l="1"/>
  <c r="E4" i="1"/>
  <c r="F4" i="1" s="1"/>
  <c r="G6" i="1" l="1"/>
  <c r="E5" i="1"/>
  <c r="F5" i="1" s="1"/>
  <c r="G5" i="1" s="1"/>
  <c r="F6" i="1" l="1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<sst xmlns="http://schemas.openxmlformats.org/spreadsheetml/2006/main" count="13" uniqueCount="13">
  <si>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</si>
  <si>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</si>
  <si>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Период</t>
  </si>
  <si>
    <t xml:space="preserve">Стоимость нормо-часа, руб. (без НДС) </t>
  </si>
  <si>
    <t>Общие трудозатраты, чел./часах</t>
  </si>
  <si>
    <t xml:space="preserve">Общая стоимость, руб. (без НДС) </t>
  </si>
  <si>
    <t>Общая стоимость, руб. (с НДС)</t>
  </si>
  <si>
    <t>Работы по развитию информационно-технологической платформы расчетов с физическими лицами</t>
  </si>
  <si>
    <t>2027 г.</t>
  </si>
  <si>
    <t>2028 г.</t>
  </si>
  <si>
    <t>2029 г.</t>
  </si>
  <si>
    <t>Итого</t>
  </si>
  <si>
    <t xml:space="preserve">Расчет стоимости по ИПКВ
"Развитие информационно-технологической платформы расчетов с физическими лицами (Форсаж) 
(2027-2029)"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</si>
</sst>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1"/>
      <color theme="1"/>
      <name val="Arial"/>
      <family val="2"/>
      <charset val="204"/>
    </font>
    <font>
      <b/>
      <sz val="11"/>
      <color theme="1"/>
      <name val="Liberation Serif"/>
      <family val="1"/>
      <charset val="204"/>
    </font>
    <font>
      <b/>
      <sz val="11"/>
      <color theme="1"/>
      <name val="Arial"/>
      <family val="2"/>
      <charset val="204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"/>
  <sheetViews>
    <sheetView tabSelected="1" workbookViewId="0">
      <selection activeCell="H11" sqref="H11"/>
    </sheetView>
  </sheetViews>
  <sheetFormatPr defaultRowHeight="14.25" x14ac:dyDescent="0.2"/>
  <cols>
    <col min="1" max="1" width="6.85546875" style="1" customWidth="1"/>
    <col min="2" max="2" width="32.140625" style="1" customWidth="1"/>
    <col min="3" max="3" width="15.85546875" style="1" customWidth="1"/>
    <col min="4" max="5" width="15.42578125" style="1" customWidth="1"/>
    <col min="6" max="6" width="16.5703125" style="1" customWidth="1"/>
    <col min="7" max="10" width="15.42578125" style="1" customWidth="1"/>
    <col min="11" max="11" width="15" style="1" customWidth="1"/>
    <col min="12" max="16384" width="9.140625" style="1"/>
  </cols>
  <sheetData>
    <row r="1" spans="1:11" ht="51.75" customHeight="1" x14ac:dyDescent="0.2">
      <c r="A1" s="14" t="s">
        <v>12</v>
      </c>
      <c r="B1" s="14"/>
      <c r="C1" s="14"/>
      <c r="D1" s="14"/>
      <c r="E1" s="14"/>
      <c r="F1" s="14"/>
      <c r="G1" s="14"/>
      <c r="H1" s="2"/>
      <c r="I1" s="2"/>
      <c r="J1" s="2"/>
      <c r="K1" s="2"/>
    </row>
    <row r="2" spans="1:11" ht="42.75" x14ac:dyDescent="0.2">
      <c r="A2" s="3" t="s">
        <v>0</v>
      </c>
      <c r="B2" s="3" t="s">
        <v>1</v>
      </c>
      <c r="C2" s="4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1" ht="20.25" customHeight="1" x14ac:dyDescent="0.2">
      <c r="A3" s="21">
        <v>1</v>
      </c>
      <c r="B3" s="18" t="s">
        <v>7</v>
      </c>
      <c r="C3" s="5" t="s">
        <v>8</v>
      </c>
      <c r="D3" s="6">
        <v>3300</v>
      </c>
      <c r="E3" s="7">
        <v>1100</v>
      </c>
      <c r="F3" s="8">
        <f>E3*D3</f>
        <v>3630000</v>
      </c>
      <c r="G3" s="9">
        <f>F3*1.22</f>
        <v>4428600</v>
      </c>
      <c r="H3" s="13"/>
    </row>
    <row r="4" spans="1:11" ht="18.75" customHeight="1" x14ac:dyDescent="0.2">
      <c r="A4" s="22"/>
      <c r="B4" s="19"/>
      <c r="C4" s="7" t="s">
        <v>9</v>
      </c>
      <c r="D4" s="6">
        <v>3441</v>
      </c>
      <c r="E4" s="7">
        <f t="shared" ref="E4:E5" si="0">E3</f>
        <v>1100</v>
      </c>
      <c r="F4" s="8">
        <f t="shared" ref="F4:F5" si="1">E4*D4</f>
        <v>3785100</v>
      </c>
      <c r="G4" s="9">
        <f t="shared" ref="G4:G5" si="2">F4*1.22</f>
        <v>4617822</v>
      </c>
      <c r="H4" s="13"/>
    </row>
    <row r="5" spans="1:11" ht="40.5" customHeight="1" x14ac:dyDescent="0.2">
      <c r="A5" s="23"/>
      <c r="B5" s="20"/>
      <c r="C5" s="7" t="s">
        <v>10</v>
      </c>
      <c r="D5" s="6">
        <v>3571</v>
      </c>
      <c r="E5" s="7">
        <f t="shared" si="0"/>
        <v>1100</v>
      </c>
      <c r="F5" s="8">
        <f t="shared" si="1"/>
        <v>3928100</v>
      </c>
      <c r="G5" s="9">
        <f t="shared" si="2"/>
        <v>4792282</v>
      </c>
      <c r="H5" s="13"/>
    </row>
    <row r="6" spans="1:11" x14ac:dyDescent="0.2">
      <c r="A6" s="10"/>
      <c r="B6" s="11"/>
      <c r="C6" s="15" t="s">
        <v>11</v>
      </c>
      <c r="D6" s="16"/>
      <c r="E6" s="17"/>
      <c r="F6" s="12">
        <f>SUM(F3:F5)</f>
        <v>11343200</v>
      </c>
      <c r="G6" s="12">
        <f>SUM(G3:G5)</f>
        <v>13838704</v>
      </c>
    </row>
  </sheetData>
  <mergeCells count="4">
    <mergeCell ref="A1:G1"/>
    <mergeCell ref="C6:E6"/>
    <mergeCell ref="B3:B5"/>
    <mergeCell ref="A3:A5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2027-2029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 Наталья Вячеславовна</dc:creator>
  <cp:lastModifiedBy>Лахарева Елена Викторовна</cp:lastModifiedBy>
  <cp:revision>5</cp:revision>
  <dcterms:created xsi:type="dcterms:W3CDTF">2022-05-27T12:49:01Z</dcterms:created>
  <dcterms:modified xsi:type="dcterms:W3CDTF">2026-03-13T13:07:01Z</dcterms:modified>
</cp:coreProperties>
</file>